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350"/>
  </bookViews>
  <sheets>
    <sheet name="Hoja1" sheetId="1" r:id="rId1"/>
  </sheets>
  <definedNames>
    <definedName name="_xlnm.Print_Area" localSheetId="0">Hoja1!$A$1:$I$34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H15" i="1" s="1"/>
  <c r="I15" i="1" l="1"/>
  <c r="G16" i="1"/>
  <c r="C29" i="1" l="1"/>
  <c r="C30" i="1" s="1"/>
  <c r="I16" i="1" l="1"/>
  <c r="G17" i="1"/>
  <c r="I17" i="1" s="1"/>
  <c r="G18" i="1"/>
  <c r="I18" i="1" s="1"/>
  <c r="G19" i="1"/>
  <c r="I19" i="1" s="1"/>
  <c r="G20" i="1"/>
  <c r="I20" i="1" s="1"/>
  <c r="G14" i="1"/>
  <c r="I14" i="1" l="1"/>
  <c r="H20" i="1"/>
  <c r="H16" i="1"/>
  <c r="H17" i="1"/>
  <c r="H18" i="1"/>
  <c r="H19" i="1"/>
  <c r="H14" i="1"/>
  <c r="C31" i="1" l="1"/>
  <c r="I21" i="1"/>
  <c r="H21" i="1"/>
  <c r="C32" i="1" l="1"/>
  <c r="C33" i="1" s="1"/>
</calcChain>
</file>

<file path=xl/sharedStrings.xml><?xml version="1.0" encoding="utf-8"?>
<sst xmlns="http://schemas.openxmlformats.org/spreadsheetml/2006/main" count="40" uniqueCount="38">
  <si>
    <t>Química Sanguínea</t>
  </si>
  <si>
    <t>Biometría Hemática Completa</t>
  </si>
  <si>
    <t>Examen General de Orina</t>
  </si>
  <si>
    <t>Determinación antígenos del Sistema ABO/RH</t>
  </si>
  <si>
    <t>Ejemplo</t>
  </si>
  <si>
    <t>Química Sanguínea de IV Elementos</t>
  </si>
  <si>
    <t>Perfil de lípidos</t>
  </si>
  <si>
    <t>Grupo Sanguíneo</t>
  </si>
  <si>
    <t>Factor RH</t>
  </si>
  <si>
    <t>Kit para toma de muestra</t>
  </si>
  <si>
    <t>Kit completo para toma de muestra</t>
  </si>
  <si>
    <t>% a descontar de la factura mensual</t>
  </si>
  <si>
    <t>Porcentaje a descontar</t>
  </si>
  <si>
    <t>TOTAL A PAGAR</t>
  </si>
  <si>
    <t>Tabla de calificación de entrega de insumos</t>
  </si>
  <si>
    <t>TOTAL A DESCONTAR DE FACTURA MENSUAL</t>
  </si>
  <si>
    <t>Nota de crédito</t>
  </si>
  <si>
    <t>Monto por prueba efectiva antes de I.V.A.</t>
  </si>
  <si>
    <t>Facturación antes de I.V.A.</t>
  </si>
  <si>
    <t>Facturación con I.V.A.</t>
  </si>
  <si>
    <t>Nota de crédito con I.V.A</t>
  </si>
  <si>
    <t>% de sanción sobre la facturación mensual (Por insumo no entregado)</t>
  </si>
  <si>
    <t>Precio unitario por insumo</t>
  </si>
  <si>
    <t>2. En caso de que no se entreguen los insumos para realizar uno de los rubros del análisis integral, se realizarán los análisis incluyendo los reactivos que si hayan sido entregados; se contabilizará como análisis integral pero se descontará el costo unitario del insumo de análisis que no se haya podido realizar.</t>
  </si>
  <si>
    <t>4. El máximo porcentaje que se podrá descontar como sanción de manera mensual será del 50% de la facturación.</t>
  </si>
  <si>
    <t>Cédula de sanción</t>
  </si>
  <si>
    <t>3. Con base a los insumos entregados en tiempo para realizar los análisis se evaluará al proveedor conforme a la tabla de calificación, se sancionará con un .015% por cada insumos de análisis no realizados y por la cantidad de pruebas que no se realizaron de ese rubro. Se descontará también del total de la facturación mensual la nota de crédito por los insumos no entregados.</t>
  </si>
  <si>
    <t>Pruebas de análisis clínicos incompletas</t>
  </si>
  <si>
    <t>1. La prueba efectiva de análisis clínico debe incluir, los siguientes grupos: Química Sanguínea, Biometría Hemática Completa, Examen General de Orina, Determinación Antígenos del Sistema ABO/RH, Kit para toma de muestra; los cuales en conjunto forman un paquete de análisis de laboratorio efectivo.</t>
  </si>
  <si>
    <t>Prueba efectiva de análisis clínico:</t>
  </si>
  <si>
    <t>Insumos que integran la prueba efectiva de análisis clínico:</t>
  </si>
  <si>
    <t>Pruebas efectiva de análisis clínico:</t>
  </si>
  <si>
    <t>Pruebas de análisis clínicos solicitadas</t>
  </si>
  <si>
    <t>Insumos solicitados en el mes:</t>
  </si>
  <si>
    <t>Insumos no entregados en el mes</t>
  </si>
  <si>
    <t>Insumos efectivos entregados en tiempo en el mes:</t>
  </si>
  <si>
    <t xml:space="preserve">LICITACIÓN PÚBLICA NACIONAL PRESENCIAL
NO. 40051001-043-22 (CAGEG-043/2022)
ADQUISICIÓN DE PRODUCTOS QUÍMICOS BÁSICOS, OTROS PRODUCTOS QUÍMICOS, MEDICINAS, PRODUCTOS FARMACÉUTICOS, MATERIALES, ACCESORIOS,  SUMINISTROS MÉDICOS Y DE LABORATORIO
</t>
  </si>
  <si>
    <t>Anexo I-D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</si>
</sst>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0.000%"/>
    <numFmt numFmtId="166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3" fontId="0" fillId="0" borderId="1" xfId="1" applyFont="1" applyBorder="1"/>
    <xf numFmtId="43" fontId="0" fillId="0" borderId="1" xfId="0" applyNumberFormat="1" applyBorder="1"/>
    <xf numFmtId="43" fontId="0" fillId="0" borderId="1" xfId="1" applyFont="1" applyBorder="1" applyAlignment="1">
      <alignment wrapText="1"/>
    </xf>
    <xf numFmtId="43" fontId="0" fillId="0" borderId="0" xfId="1" applyFont="1"/>
    <xf numFmtId="43" fontId="0" fillId="0" borderId="0" xfId="1" applyFont="1" applyBorder="1"/>
    <xf numFmtId="0" fontId="0" fillId="0" borderId="1" xfId="0" applyFill="1" applyBorder="1" applyAlignment="1">
      <alignment wrapText="1"/>
    </xf>
    <xf numFmtId="0" fontId="2" fillId="0" borderId="0" xfId="0" applyFont="1"/>
    <xf numFmtId="0" fontId="2" fillId="2" borderId="4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" fillId="2" borderId="10" xfId="0" applyFont="1" applyFill="1" applyBorder="1" applyAlignment="1">
      <alignment horizontal="center" vertical="center" wrapText="1"/>
    </xf>
    <xf numFmtId="10" fontId="0" fillId="0" borderId="11" xfId="2" applyNumberFormat="1" applyFont="1" applyBorder="1"/>
    <xf numFmtId="164" fontId="0" fillId="0" borderId="1" xfId="2" applyNumberFormat="1" applyFont="1" applyBorder="1"/>
    <xf numFmtId="0" fontId="0" fillId="0" borderId="12" xfId="0" applyBorder="1" applyAlignment="1">
      <alignment wrapText="1"/>
    </xf>
    <xf numFmtId="0" fontId="2" fillId="0" borderId="14" xfId="0" applyFont="1" applyBorder="1" applyAlignment="1">
      <alignment wrapText="1"/>
    </xf>
    <xf numFmtId="165" fontId="0" fillId="0" borderId="1" xfId="2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3" fillId="0" borderId="15" xfId="3" applyFont="1" applyBorder="1"/>
    <xf numFmtId="44" fontId="0" fillId="0" borderId="13" xfId="3" applyFont="1" applyBorder="1"/>
    <xf numFmtId="44" fontId="2" fillId="0" borderId="13" xfId="3" applyFont="1" applyBorder="1"/>
    <xf numFmtId="166" fontId="0" fillId="0" borderId="13" xfId="1" applyNumberFormat="1" applyFont="1" applyBorder="1"/>
    <xf numFmtId="44" fontId="4" fillId="0" borderId="13" xfId="3" applyFont="1" applyBorder="1"/>
    <xf numFmtId="44" fontId="5" fillId="0" borderId="13" xfId="3" applyFont="1" applyBorder="1"/>
    <xf numFmtId="44" fontId="0" fillId="0" borderId="1" xfId="3" applyFont="1" applyBorder="1" applyAlignment="1">
      <alignment wrapText="1"/>
    </xf>
    <xf numFmtId="44" fontId="0" fillId="0" borderId="1" xfId="3" applyFont="1" applyFill="1" applyBorder="1" applyAlignment="1">
      <alignment wrapText="1"/>
    </xf>
    <xf numFmtId="0" fontId="6" fillId="0" borderId="0" xfId="0" applyFont="1"/>
    <xf numFmtId="0" fontId="7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">
    <cellStyle name="Millares" xfId="1" builtinId="3"/>
    <cellStyle name="Moneda" xfId="3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workbookViewId="0">
      <selection activeCell="D3" sqref="D3"/>
    </sheetView>
  </sheetViews>
  <sheetFormatPr baseColWidth="10" defaultRowHeight="15" x14ac:dyDescent="0.25"/>
  <cols>
    <col min="1" max="1" width="33.7109375" customWidth="1"/>
    <col min="2" max="2" width="27.28515625" customWidth="1"/>
    <col min="3" max="3" width="19.7109375" customWidth="1"/>
    <col min="4" max="4" width="14" customWidth="1"/>
    <col min="5" max="5" width="14.28515625" customWidth="1"/>
    <col min="6" max="6" width="13.140625" customWidth="1"/>
    <col min="7" max="7" width="18.140625" customWidth="1"/>
    <col min="10" max="10" width="7.42578125" customWidth="1"/>
    <col min="11" max="11" width="31.28515625" bestFit="1" customWidth="1"/>
  </cols>
  <sheetData>
    <row r="1" spans="1:9" ht="48" customHeight="1" x14ac:dyDescent="0.25">
      <c r="A1" s="34" t="s">
        <v>36</v>
      </c>
      <c r="B1" s="35"/>
      <c r="C1" s="35"/>
      <c r="D1" s="35"/>
      <c r="E1" s="35"/>
      <c r="F1" s="35"/>
      <c r="G1" s="35"/>
      <c r="H1" s="35"/>
      <c r="I1" s="35"/>
    </row>
    <row r="2" spans="1:9" ht="18.75" x14ac:dyDescent="0.3">
      <c r="D2" s="32"/>
      <c r="I2" s="33" t="s">
        <v>37</v>
      </c>
    </row>
    <row r="3" spans="1:9" ht="18.75" x14ac:dyDescent="0.3">
      <c r="A3" s="10"/>
      <c r="H3" s="38" t="s">
        <v>25</v>
      </c>
      <c r="I3" s="38"/>
    </row>
    <row r="4" spans="1:9" x14ac:dyDescent="0.25">
      <c r="A4" s="10"/>
      <c r="H4" s="23"/>
      <c r="I4" s="23"/>
    </row>
    <row r="5" spans="1:9" x14ac:dyDescent="0.25">
      <c r="A5" s="10"/>
      <c r="H5" s="22"/>
      <c r="I5" s="22"/>
    </row>
    <row r="7" spans="1:9" ht="30.75" customHeight="1" x14ac:dyDescent="0.25">
      <c r="A7" s="39" t="s">
        <v>28</v>
      </c>
      <c r="B7" s="39"/>
      <c r="C7" s="39"/>
      <c r="D7" s="39"/>
      <c r="E7" s="39"/>
      <c r="F7" s="39"/>
      <c r="G7" s="39"/>
      <c r="H7" s="39"/>
      <c r="I7" s="15"/>
    </row>
    <row r="8" spans="1:9" ht="30.75" customHeight="1" x14ac:dyDescent="0.25">
      <c r="A8" s="39" t="s">
        <v>23</v>
      </c>
      <c r="B8" s="39"/>
      <c r="C8" s="39"/>
      <c r="D8" s="39"/>
      <c r="E8" s="39"/>
      <c r="F8" s="39"/>
      <c r="G8" s="39"/>
      <c r="H8" s="39"/>
      <c r="I8" s="15"/>
    </row>
    <row r="9" spans="1:9" ht="45" customHeight="1" x14ac:dyDescent="0.25">
      <c r="A9" s="39" t="s">
        <v>26</v>
      </c>
      <c r="B9" s="39"/>
      <c r="C9" s="39"/>
      <c r="D9" s="39"/>
      <c r="E9" s="39"/>
      <c r="F9" s="39"/>
      <c r="G9" s="39"/>
      <c r="H9" s="39"/>
      <c r="I9" s="15"/>
    </row>
    <row r="10" spans="1:9" x14ac:dyDescent="0.25">
      <c r="A10" t="s">
        <v>24</v>
      </c>
    </row>
    <row r="11" spans="1:9" ht="15.75" thickBot="1" x14ac:dyDescent="0.3"/>
    <row r="12" spans="1:9" ht="15.75" thickBot="1" x14ac:dyDescent="0.3">
      <c r="A12" s="43" t="s">
        <v>14</v>
      </c>
      <c r="B12" s="44"/>
      <c r="C12" s="44"/>
      <c r="D12" s="44"/>
      <c r="E12" s="44"/>
      <c r="F12" s="44"/>
      <c r="G12" s="44"/>
      <c r="H12" s="44"/>
      <c r="I12" s="45"/>
    </row>
    <row r="13" spans="1:9" ht="75" x14ac:dyDescent="0.25">
      <c r="A13" s="11" t="s">
        <v>29</v>
      </c>
      <c r="B13" s="11" t="s">
        <v>30</v>
      </c>
      <c r="C13" s="12" t="s">
        <v>21</v>
      </c>
      <c r="D13" s="12" t="s">
        <v>22</v>
      </c>
      <c r="E13" s="12" t="s">
        <v>33</v>
      </c>
      <c r="F13" s="13" t="s">
        <v>35</v>
      </c>
      <c r="G13" s="14" t="s">
        <v>34</v>
      </c>
      <c r="H13" s="16" t="s">
        <v>11</v>
      </c>
      <c r="I13" s="13" t="s">
        <v>16</v>
      </c>
    </row>
    <row r="14" spans="1:9" ht="30" x14ac:dyDescent="0.25">
      <c r="A14" s="40" t="s">
        <v>0</v>
      </c>
      <c r="B14" s="1" t="s">
        <v>5</v>
      </c>
      <c r="C14" s="21">
        <v>1.4999999999999999E-4</v>
      </c>
      <c r="D14" s="30"/>
      <c r="E14" s="6"/>
      <c r="F14" s="6"/>
      <c r="G14" s="5">
        <f>E14-F14</f>
        <v>0</v>
      </c>
      <c r="H14" s="17">
        <f t="shared" ref="H14:H20" si="0">+C14*G14</f>
        <v>0</v>
      </c>
      <c r="I14" s="18">
        <f>D14*G14</f>
        <v>0</v>
      </c>
    </row>
    <row r="15" spans="1:9" x14ac:dyDescent="0.25">
      <c r="A15" s="41"/>
      <c r="B15" s="1" t="s">
        <v>6</v>
      </c>
      <c r="C15" s="21">
        <v>1.4999999999999999E-4</v>
      </c>
      <c r="D15" s="30"/>
      <c r="E15" s="6"/>
      <c r="F15" s="6"/>
      <c r="G15" s="5">
        <f>E15-F15</f>
        <v>0</v>
      </c>
      <c r="H15" s="17">
        <f>+C15*G15</f>
        <v>0</v>
      </c>
      <c r="I15" s="18">
        <f>D15*G15</f>
        <v>0</v>
      </c>
    </row>
    <row r="16" spans="1:9" ht="30" x14ac:dyDescent="0.25">
      <c r="A16" s="2" t="s">
        <v>1</v>
      </c>
      <c r="B16" s="1" t="s">
        <v>1</v>
      </c>
      <c r="C16" s="21">
        <v>1.4999999999999999E-4</v>
      </c>
      <c r="D16" s="30"/>
      <c r="E16" s="6"/>
      <c r="F16" s="6"/>
      <c r="G16" s="5">
        <f>E16-F16</f>
        <v>0</v>
      </c>
      <c r="H16" s="17">
        <f t="shared" si="0"/>
        <v>0</v>
      </c>
      <c r="I16" s="18">
        <f t="shared" ref="I16:I20" si="1">D16*G16</f>
        <v>0</v>
      </c>
    </row>
    <row r="17" spans="1:13" x14ac:dyDescent="0.25">
      <c r="A17" s="3" t="s">
        <v>2</v>
      </c>
      <c r="B17" s="2" t="s">
        <v>2</v>
      </c>
      <c r="C17" s="21">
        <v>1.4999999999999999E-4</v>
      </c>
      <c r="D17" s="30"/>
      <c r="E17" s="6"/>
      <c r="F17" s="6"/>
      <c r="G17" s="5">
        <f t="shared" ref="G17:G20" si="2">E17-F17</f>
        <v>0</v>
      </c>
      <c r="H17" s="17">
        <f t="shared" si="0"/>
        <v>0</v>
      </c>
      <c r="I17" s="18">
        <f t="shared" si="1"/>
        <v>0</v>
      </c>
    </row>
    <row r="18" spans="1:13" x14ac:dyDescent="0.25">
      <c r="A18" s="40" t="s">
        <v>3</v>
      </c>
      <c r="B18" s="1" t="s">
        <v>7</v>
      </c>
      <c r="C18" s="21">
        <v>1.4999999999999999E-4</v>
      </c>
      <c r="D18" s="30"/>
      <c r="E18" s="6"/>
      <c r="F18" s="6"/>
      <c r="G18" s="5">
        <f t="shared" si="2"/>
        <v>0</v>
      </c>
      <c r="H18" s="17">
        <f t="shared" si="0"/>
        <v>0</v>
      </c>
      <c r="I18" s="18">
        <f t="shared" si="1"/>
        <v>0</v>
      </c>
    </row>
    <row r="19" spans="1:13" x14ac:dyDescent="0.25">
      <c r="A19" s="42"/>
      <c r="B19" s="1" t="s">
        <v>8</v>
      </c>
      <c r="C19" s="21">
        <v>1.4999999999999999E-4</v>
      </c>
      <c r="D19" s="30"/>
      <c r="E19" s="6"/>
      <c r="F19" s="6"/>
      <c r="G19" s="5">
        <f t="shared" si="2"/>
        <v>0</v>
      </c>
      <c r="H19" s="17">
        <f t="shared" si="0"/>
        <v>0</v>
      </c>
      <c r="I19" s="18">
        <f t="shared" si="1"/>
        <v>0</v>
      </c>
      <c r="M19" s="7"/>
    </row>
    <row r="20" spans="1:13" ht="30" x14ac:dyDescent="0.25">
      <c r="A20" s="1" t="s">
        <v>9</v>
      </c>
      <c r="B20" s="1" t="s">
        <v>10</v>
      </c>
      <c r="C20" s="21">
        <v>1.4999999999999999E-4</v>
      </c>
      <c r="D20" s="30"/>
      <c r="E20" s="6"/>
      <c r="F20" s="6"/>
      <c r="G20" s="5">
        <f t="shared" si="2"/>
        <v>0</v>
      </c>
      <c r="H20" s="17">
        <f t="shared" si="0"/>
        <v>0</v>
      </c>
      <c r="I20" s="18">
        <f t="shared" si="1"/>
        <v>0</v>
      </c>
    </row>
    <row r="21" spans="1:13" ht="49.5" customHeight="1" x14ac:dyDescent="0.25">
      <c r="C21" s="9" t="s">
        <v>31</v>
      </c>
      <c r="D21" s="31"/>
      <c r="E21" s="4"/>
      <c r="F21" s="8"/>
      <c r="G21" s="1" t="s">
        <v>15</v>
      </c>
      <c r="H21" s="17">
        <f>SUM(H14:H20)</f>
        <v>0</v>
      </c>
      <c r="I21" s="18">
        <f>SUM(I14:I20)</f>
        <v>0</v>
      </c>
      <c r="M21" s="7"/>
    </row>
    <row r="24" spans="1:13" ht="21.75" customHeight="1" thickBot="1" x14ac:dyDescent="0.3"/>
    <row r="25" spans="1:13" x14ac:dyDescent="0.25">
      <c r="B25" s="36" t="s">
        <v>4</v>
      </c>
      <c r="C25" s="37"/>
    </row>
    <row r="26" spans="1:13" ht="45" customHeight="1" x14ac:dyDescent="0.25">
      <c r="B26" s="19" t="s">
        <v>27</v>
      </c>
      <c r="C26" s="27"/>
    </row>
    <row r="27" spans="1:13" ht="30" x14ac:dyDescent="0.25">
      <c r="B27" s="19" t="s">
        <v>32</v>
      </c>
      <c r="C27" s="27"/>
    </row>
    <row r="28" spans="1:13" ht="30" x14ac:dyDescent="0.25">
      <c r="B28" s="19" t="s">
        <v>17</v>
      </c>
      <c r="C28" s="25"/>
    </row>
    <row r="29" spans="1:13" x14ac:dyDescent="0.25">
      <c r="B29" s="19" t="s">
        <v>18</v>
      </c>
      <c r="C29" s="25">
        <f>C27*C28</f>
        <v>0</v>
      </c>
    </row>
    <row r="30" spans="1:13" x14ac:dyDescent="0.25">
      <c r="B30" s="19" t="s">
        <v>19</v>
      </c>
      <c r="C30" s="26">
        <f>C29*1.16</f>
        <v>0</v>
      </c>
    </row>
    <row r="31" spans="1:13" x14ac:dyDescent="0.25">
      <c r="B31" s="19" t="s">
        <v>20</v>
      </c>
      <c r="C31" s="28">
        <f>SUM(I14:I20)*1.16</f>
        <v>0</v>
      </c>
    </row>
    <row r="32" spans="1:13" x14ac:dyDescent="0.25">
      <c r="B32" s="19" t="s">
        <v>12</v>
      </c>
      <c r="C32" s="29">
        <f>C29*H21</f>
        <v>0</v>
      </c>
    </row>
    <row r="33" spans="2:3" ht="15.75" thickBot="1" x14ac:dyDescent="0.3">
      <c r="B33" s="20" t="s">
        <v>13</v>
      </c>
      <c r="C33" s="24">
        <f>C30-C31-C32</f>
        <v>0</v>
      </c>
    </row>
  </sheetData>
  <mergeCells count="9">
    <mergeCell ref="A1:I1"/>
    <mergeCell ref="B25:C25"/>
    <mergeCell ref="H3:I3"/>
    <mergeCell ref="A9:H9"/>
    <mergeCell ref="A14:A15"/>
    <mergeCell ref="A18:A19"/>
    <mergeCell ref="A7:H7"/>
    <mergeCell ref="A8:H8"/>
    <mergeCell ref="A12:I12"/>
  </mergeCells>
  <pageMargins left="0.7" right="0.15748031496062992" top="0.47244094488188981" bottom="0.51181102362204722" header="0.23622047244094491" footer="0.27559055118110237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Pineda Gómez</dc:creator>
  <cp:lastModifiedBy>DIANA BERENICE RODRIGUEZ CASILLAS</cp:lastModifiedBy>
  <cp:lastPrinted>2021-08-19T15:15:17Z</cp:lastPrinted>
  <dcterms:created xsi:type="dcterms:W3CDTF">2018-03-21T17:25:10Z</dcterms:created>
  <dcterms:modified xsi:type="dcterms:W3CDTF">2022-09-30T17:16:52Z</dcterms:modified>
</cp:coreProperties>
</file>